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farges1\Desktop\Farges\99\OP067_AND_Travaux de mise aux normes sécurité\03_SUIVI D'OPÉRATION\03_07 DCE\ARCHI\"/>
    </mc:Choice>
  </mc:AlternateContent>
  <xr:revisionPtr revIDLastSave="0" documentId="13_ncr:1_{35DBA5F1-42CE-4773-A1BE-4F21A976090C}" xr6:coauthVersionLast="47" xr6:coauthVersionMax="47" xr10:uidLastSave="{00000000-0000-0000-0000-000000000000}"/>
  <bookViews>
    <workbookView xWindow="28680" yWindow="-120" windowWidth="29040" windowHeight="15720" tabRatio="898" xr2:uid="{00000000-000D-0000-FFFF-FFFF00000000}"/>
  </bookViews>
  <sheets>
    <sheet name="CDPGF" sheetId="3" r:id="rId1"/>
  </sheets>
  <definedNames>
    <definedName name="_xlnm.Print_Area" localSheetId="0">CDPGF!$A$1:$F$90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9" i="3" l="1"/>
  <c r="F41" i="3"/>
  <c r="F73" i="3"/>
  <c r="F19" i="3"/>
  <c r="F20" i="3"/>
  <c r="F60" i="3"/>
  <c r="F35" i="3"/>
  <c r="F14" i="3"/>
  <c r="F15" i="3"/>
  <c r="F16" i="3"/>
  <c r="F17" i="3"/>
  <c r="F18" i="3"/>
  <c r="F26" i="3"/>
  <c r="F27" i="3"/>
  <c r="F28" i="3"/>
  <c r="F29" i="3"/>
  <c r="F30" i="3"/>
  <c r="F31" i="3"/>
  <c r="F32" i="3"/>
  <c r="F33" i="3"/>
  <c r="F34" i="3"/>
  <c r="F42" i="3"/>
  <c r="F43" i="3"/>
  <c r="F49" i="3"/>
  <c r="C51" i="3" s="1"/>
  <c r="F55" i="3"/>
  <c r="F56" i="3"/>
  <c r="F57" i="3"/>
  <c r="F58" i="3"/>
  <c r="F59" i="3"/>
  <c r="F66" i="3"/>
  <c r="F67" i="3"/>
  <c r="F74" i="3"/>
  <c r="C76" i="3" s="1"/>
  <c r="F80" i="3"/>
  <c r="F81" i="3"/>
  <c r="F82" i="3"/>
  <c r="C45" i="3" l="1"/>
  <c r="C69" i="3"/>
  <c r="C62" i="3"/>
  <c r="C37" i="3"/>
  <c r="C84" i="3"/>
  <c r="C22" i="3"/>
  <c r="C86" i="3" s="1"/>
  <c r="C88" i="3" s="1"/>
  <c r="C90" i="3" l="1"/>
  <c r="C92" i="3"/>
  <c r="C94" i="3" s="1"/>
  <c r="C96" i="3" s="1"/>
  <c r="C98" i="3" l="1"/>
  <c r="C100" i="3"/>
</calcChain>
</file>

<file path=xl/sharedStrings.xml><?xml version="1.0" encoding="utf-8"?>
<sst xmlns="http://schemas.openxmlformats.org/spreadsheetml/2006/main" count="160" uniqueCount="102">
  <si>
    <t>MAITRISE D'OUVRAGE</t>
  </si>
  <si>
    <t>DESCRIPTIF ET DECOMPOSITION DU PRIX GLOBAL ET FORFAITAIRE</t>
  </si>
  <si>
    <t>Le prix comprend la mise en place du chantier tout échafaudage et nettoyage du chantier ainsi que l’approvisionnement</t>
  </si>
  <si>
    <t>Désignation</t>
  </si>
  <si>
    <t>Un.</t>
  </si>
  <si>
    <t>Qté</t>
  </si>
  <si>
    <t>Prix un.</t>
  </si>
  <si>
    <t>Total</t>
  </si>
  <si>
    <t>U</t>
  </si>
  <si>
    <t xml:space="preserve">MISE AUX NORMES SECURITE INCENDIE DE L’ENSEMBLE DES
</t>
  </si>
  <si>
    <t>BATIMENTS DU LYCEE COMTE DE FOIX (année 2026)</t>
  </si>
  <si>
    <t xml:space="preserve">LOT N°01 – MENUISERIES INTERIEURES 
 </t>
  </si>
  <si>
    <t>2.1.1</t>
  </si>
  <si>
    <t>2.1.2</t>
  </si>
  <si>
    <t>2.1.3</t>
  </si>
  <si>
    <t>2.1.4</t>
  </si>
  <si>
    <t>2.1.5</t>
  </si>
  <si>
    <t>Portail garage</t>
  </si>
  <si>
    <t>2.1</t>
  </si>
  <si>
    <t>Blocs-portes de distribution</t>
  </si>
  <si>
    <t>Bâtiment D</t>
  </si>
  <si>
    <t>Montant TOTAL H.T.  Bât D</t>
  </si>
  <si>
    <t>Bâtiment E</t>
  </si>
  <si>
    <t>Montant TOTAL H.T.  Bât E</t>
  </si>
  <si>
    <t>Bâtiment F</t>
  </si>
  <si>
    <t>Montant TOTAL H.T.  Bât F</t>
  </si>
  <si>
    <t>Bâtiment G</t>
  </si>
  <si>
    <t>Montant TOTAL H.T.  Bât G</t>
  </si>
  <si>
    <t>Bâtiment H</t>
  </si>
  <si>
    <t>Montant TOTAL H.T.  Bât H</t>
  </si>
  <si>
    <t>Bâtiment I</t>
  </si>
  <si>
    <t>Montant TOTAL H.T.  Bât I</t>
  </si>
  <si>
    <t>Bâtiment J</t>
  </si>
  <si>
    <t>Montant TOTAL H.T.  Bât J</t>
  </si>
  <si>
    <t>2.2</t>
  </si>
  <si>
    <t>2.2.1</t>
  </si>
  <si>
    <t>2.2.2</t>
  </si>
  <si>
    <t>2.3</t>
  </si>
  <si>
    <t>2.3.1</t>
  </si>
  <si>
    <t>2.4</t>
  </si>
  <si>
    <t>2.4.1</t>
  </si>
  <si>
    <t>2.5</t>
  </si>
  <si>
    <t>2.5.1</t>
  </si>
  <si>
    <t>2.5.2</t>
  </si>
  <si>
    <t>Portes placards pleines CF 1h Repère PL3</t>
  </si>
  <si>
    <t>Portes intérieure pleine 83/204 CF 3/4h Repère P2</t>
  </si>
  <si>
    <t>Portes intérieure pleine 93/204 CF 3/4h Repère P1</t>
  </si>
  <si>
    <t>Portes intérieure pleine 180/204 CF 3/4h Repère P5</t>
  </si>
  <si>
    <t>Portes intérieure pleine 73/204 CF 3/4h Repère P3</t>
  </si>
  <si>
    <t>Portes placards pleines CF 3/4h Repère PL1</t>
  </si>
  <si>
    <t>Portes intérieure pleine 140/204 CF 3/4h Repère P6</t>
  </si>
  <si>
    <t>Portes placards pleines CF 3/4h Repère PL2</t>
  </si>
  <si>
    <t>Portes intérieure pleine 80/204 coulissante CF 3/4h Repère P8</t>
  </si>
  <si>
    <t>Montant TOTAL H.T.  Bât C</t>
  </si>
  <si>
    <t>Ensemble vitré 316 x 204 CF 3/4h Repère PV2</t>
  </si>
  <si>
    <t>Portes intérieure pleine 146/204 CF 3/4h Repère P7</t>
  </si>
  <si>
    <t>Ensemble vitré (1.62 + 1.51) x 204 CF 3/4h Repère PV1</t>
  </si>
  <si>
    <t>Portes intérieure pleine 115/204 CF 3/4h Repère P4</t>
  </si>
  <si>
    <t>Portes intérieure pleine 140/204 CF 3/4h Repère P6.2</t>
  </si>
  <si>
    <t>Porte monte-charge CF 3/4h Repère PA</t>
  </si>
  <si>
    <t>Portes intérieure pleine 150/204 CF 3/4h Repère P9</t>
  </si>
  <si>
    <t>2.2.3</t>
  </si>
  <si>
    <t>2.2.4</t>
  </si>
  <si>
    <t>2.2.5</t>
  </si>
  <si>
    <t>2.2.6</t>
  </si>
  <si>
    <t>2.2.7</t>
  </si>
  <si>
    <t>2.2.8</t>
  </si>
  <si>
    <t>2.2.9</t>
  </si>
  <si>
    <t>2.3.2</t>
  </si>
  <si>
    <t>2.5.3</t>
  </si>
  <si>
    <t>2.5.4</t>
  </si>
  <si>
    <t>2.5.5</t>
  </si>
  <si>
    <t>2.6</t>
  </si>
  <si>
    <t>2.6.1</t>
  </si>
  <si>
    <t>2.6.2</t>
  </si>
  <si>
    <t>2.7</t>
  </si>
  <si>
    <t>2.7.1</t>
  </si>
  <si>
    <t>2.8</t>
  </si>
  <si>
    <t>2.8.1</t>
  </si>
  <si>
    <t>2.8.2</t>
  </si>
  <si>
    <t>2.8.3</t>
  </si>
  <si>
    <t>2.2.10</t>
  </si>
  <si>
    <t>Blocs porte 2 vantaux DAS 146x204, PF 1/2H P10</t>
  </si>
  <si>
    <t>2.5.6</t>
  </si>
  <si>
    <t>Ferme porte</t>
  </si>
  <si>
    <t>2.1.6</t>
  </si>
  <si>
    <t>2.1.7</t>
  </si>
  <si>
    <t>Portes intérieure pleine 137/204 CF 3/4h Repère P11</t>
  </si>
  <si>
    <t>Portes intérieure pleine 120/204 CF 3/4h Repère P12</t>
  </si>
  <si>
    <t>2.7.2</t>
  </si>
  <si>
    <t>2.3.3</t>
  </si>
  <si>
    <t>RECTORAT DE REGION ACADEMIQUE OCCITANIE</t>
  </si>
  <si>
    <t>Bâtiment C (tranche optionnelle T01)</t>
  </si>
  <si>
    <t>Montant TOTAL H.T.  Lot N°  01 - TRANCHE OPTIONNELLE</t>
  </si>
  <si>
    <t>Montant TOTAL T.T.C. Lot N° 01 - TRANCHE OPTIONNELLE</t>
  </si>
  <si>
    <t>Montant TOTAL H.T.  Lot N°  01 - TRANCHE FERME</t>
  </si>
  <si>
    <t>Montant TOTAL T.T.C. Lot N° 01 - TRANCHE FERME</t>
  </si>
  <si>
    <t>DCE - Indice 4</t>
  </si>
  <si>
    <t>T.V.A.</t>
  </si>
  <si>
    <t>Frais de douane de 4,5% sur la fourniture et le matériel pour les entreprises non andorranes (article 1.10.1 du CCAP)</t>
  </si>
  <si>
    <t>Montant TOTAL H.T.  Lot N°  01 - TF + TO1</t>
  </si>
  <si>
    <t>Montant TOTAL T.T.C. Lot N° 01 - TF + TO1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</si>
</sst>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.00&quot; &quot;[$€-2]&quot; &quot;;&quot;-&quot;* #,##0.00&quot; &quot;[$€-2]&quot; &quot;;&quot; &quot;* &quot;-&quot;??&quot; &quot;[$€-2]&quot; &quot;"/>
    <numFmt numFmtId="165" formatCode="_-[$€-2]\ * #,##0.00_-;\-[$€-2]\ * #,##0.00_-;_-[$€-2]\ * &quot;-&quot;??_-;_-@_-"/>
  </numFmts>
  <fonts count="14" x14ac:knownFonts="1">
    <font>
      <sz val="12"/>
      <color indexed="8"/>
      <name val="Verdana"/>
    </font>
    <font>
      <sz val="10"/>
      <color indexed="8"/>
      <name val="Arial"/>
      <family val="2"/>
    </font>
    <font>
      <sz val="11"/>
      <color indexed="8"/>
      <name val="Trebuchet MS"/>
      <family val="2"/>
    </font>
    <font>
      <b/>
      <sz val="12"/>
      <color indexed="8"/>
      <name val="Trebuchet MS"/>
      <family val="2"/>
    </font>
    <font>
      <sz val="12"/>
      <color indexed="8"/>
      <name val="Trebuchet MS"/>
      <family val="2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u/>
      <sz val="12"/>
      <color theme="10"/>
      <name val="Verdana"/>
      <family val="2"/>
    </font>
    <font>
      <u/>
      <sz val="12"/>
      <color theme="11"/>
      <name val="Verdana"/>
      <family val="2"/>
    </font>
    <font>
      <sz val="9"/>
      <color theme="1"/>
      <name val="Arial Narrow"/>
      <family val="2"/>
    </font>
    <font>
      <sz val="8"/>
      <name val="Verdana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 style="medium">
        <color indexed="64"/>
      </top>
      <bottom style="medium">
        <color indexed="64"/>
      </bottom>
      <diagonal/>
    </border>
    <border>
      <left/>
      <right style="thin">
        <color indexed="9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37">
    <xf numFmtId="0" fontId="0" fillId="0" borderId="0" applyNumberFormat="0" applyFill="0" applyBorder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</cellStyleXfs>
  <cellXfs count="71">
    <xf numFmtId="0" fontId="0" fillId="0" borderId="0" xfId="0">
      <alignment vertical="top" wrapText="1"/>
    </xf>
    <xf numFmtId="0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/>
    <xf numFmtId="164" fontId="7" fillId="0" borderId="2" xfId="0" applyNumberFormat="1" applyFont="1" applyBorder="1" applyAlignment="1">
      <alignment horizontal="right" vertical="center" wrapText="1"/>
    </xf>
    <xf numFmtId="0" fontId="7" fillId="0" borderId="16" xfId="0" applyNumberFormat="1" applyFont="1" applyBorder="1" applyAlignment="1">
      <alignment horizontal="left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left" vertical="center" wrapText="1"/>
    </xf>
    <xf numFmtId="164" fontId="1" fillId="3" borderId="21" xfId="0" applyNumberFormat="1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5" xfId="0" applyFont="1" applyBorder="1" applyAlignment="1">
      <alignment vertical="center"/>
    </xf>
    <xf numFmtId="164" fontId="1" fillId="0" borderId="1" xfId="0" applyNumberFormat="1" applyFont="1" applyBorder="1" applyAlignment="1"/>
    <xf numFmtId="164" fontId="1" fillId="0" borderId="34" xfId="0" applyNumberFormat="1" applyFont="1" applyBorder="1" applyAlignment="1"/>
    <xf numFmtId="0" fontId="8" fillId="0" borderId="32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/>
    <xf numFmtId="0" fontId="0" fillId="0" borderId="15" xfId="0" applyBorder="1">
      <alignment vertical="top" wrapText="1"/>
    </xf>
    <xf numFmtId="0" fontId="7" fillId="4" borderId="20" xfId="0" applyNumberFormat="1" applyFont="1" applyFill="1" applyBorder="1" applyAlignment="1">
      <alignment horizontal="left" vertical="center" wrapText="1"/>
    </xf>
    <xf numFmtId="0" fontId="8" fillId="4" borderId="27" xfId="0" applyNumberFormat="1" applyFont="1" applyFill="1" applyBorder="1" applyAlignment="1">
      <alignment horizontal="left" vertical="center" wrapText="1"/>
    </xf>
    <xf numFmtId="0" fontId="5" fillId="5" borderId="3" xfId="0" applyNumberFormat="1" applyFont="1" applyFill="1" applyBorder="1" applyAlignment="1">
      <alignment horizontal="center" vertical="center"/>
    </xf>
    <xf numFmtId="0" fontId="5" fillId="5" borderId="2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5" borderId="24" xfId="0" applyNumberFormat="1" applyFont="1" applyFill="1" applyBorder="1" applyAlignment="1">
      <alignment horizontal="center" vertical="center"/>
    </xf>
    <xf numFmtId="0" fontId="7" fillId="0" borderId="38" xfId="0" applyNumberFormat="1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left" vertical="center" wrapText="1"/>
    </xf>
    <xf numFmtId="0" fontId="0" fillId="5" borderId="35" xfId="0" applyFill="1" applyBorder="1" applyAlignment="1">
      <alignment horizontal="left" vertical="center" wrapText="1"/>
    </xf>
    <xf numFmtId="0" fontId="0" fillId="5" borderId="37" xfId="0" applyFill="1" applyBorder="1" applyAlignment="1">
      <alignment horizontal="left" vertical="center" wrapText="1"/>
    </xf>
    <xf numFmtId="164" fontId="13" fillId="4" borderId="28" xfId="0" applyNumberFormat="1" applyFont="1" applyFill="1" applyBorder="1" applyAlignment="1">
      <alignment horizontal="right" vertical="center" wrapText="1"/>
    </xf>
    <xf numFmtId="164" fontId="13" fillId="4" borderId="29" xfId="0" applyNumberFormat="1" applyFont="1" applyFill="1" applyBorder="1" applyAlignment="1">
      <alignment horizontal="right" vertical="center" wrapText="1"/>
    </xf>
    <xf numFmtId="164" fontId="13" fillId="4" borderId="30" xfId="0" applyNumberFormat="1" applyFont="1" applyFill="1" applyBorder="1" applyAlignment="1">
      <alignment horizontal="right" vertical="center" wrapText="1"/>
    </xf>
    <xf numFmtId="165" fontId="13" fillId="0" borderId="15" xfId="0" applyNumberFormat="1" applyFont="1" applyBorder="1" applyAlignment="1"/>
    <xf numFmtId="0" fontId="0" fillId="5" borderId="26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164" fontId="13" fillId="4" borderId="31" xfId="0" applyNumberFormat="1" applyFont="1" applyFill="1" applyBorder="1" applyAlignment="1">
      <alignment horizontal="right" vertical="center" wrapText="1"/>
    </xf>
    <xf numFmtId="164" fontId="13" fillId="4" borderId="32" xfId="0" applyNumberFormat="1" applyFont="1" applyFill="1" applyBorder="1" applyAlignment="1">
      <alignment horizontal="right" vertical="center" wrapText="1"/>
    </xf>
    <xf numFmtId="164" fontId="13" fillId="4" borderId="33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center"/>
    </xf>
    <xf numFmtId="0" fontId="2" fillId="2" borderId="8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2" borderId="11" xfId="0" applyNumberFormat="1" applyFont="1" applyFill="1" applyBorder="1" applyAlignment="1">
      <alignment horizontal="center"/>
    </xf>
    <xf numFmtId="0" fontId="3" fillId="2" borderId="1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 wrapText="1"/>
    </xf>
    <xf numFmtId="0" fontId="6" fillId="0" borderId="36" xfId="0" applyNumberFormat="1" applyFont="1" applyBorder="1" applyAlignment="1">
      <alignment horizontal="center" vertical="center" wrapText="1"/>
    </xf>
    <xf numFmtId="0" fontId="6" fillId="0" borderId="37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32" xfId="0" applyNumberFormat="1" applyFont="1" applyBorder="1" applyAlignment="1">
      <alignment horizontal="left" vertical="center" wrapText="1"/>
    </xf>
    <xf numFmtId="165" fontId="13" fillId="0" borderId="35" xfId="0" applyNumberFormat="1" applyFont="1" applyBorder="1" applyAlignment="1">
      <alignment horizontal="center"/>
    </xf>
    <xf numFmtId="165" fontId="13" fillId="0" borderId="36" xfId="0" applyNumberFormat="1" applyFont="1" applyBorder="1" applyAlignment="1">
      <alignment horizontal="center"/>
    </xf>
    <xf numFmtId="165" fontId="13" fillId="0" borderId="37" xfId="0" applyNumberFormat="1" applyFont="1" applyBorder="1" applyAlignment="1">
      <alignment horizontal="center"/>
    </xf>
    <xf numFmtId="165" fontId="13" fillId="0" borderId="35" xfId="0" applyNumberFormat="1" applyFont="1" applyBorder="1" applyAlignment="1"/>
    <xf numFmtId="165" fontId="13" fillId="0" borderId="36" xfId="0" applyNumberFormat="1" applyFont="1" applyBorder="1" applyAlignment="1"/>
    <xf numFmtId="165" fontId="13" fillId="0" borderId="37" xfId="0" applyNumberFormat="1" applyFont="1" applyBorder="1" applyAlignment="1"/>
  </cellXfs>
  <cellStyles count="3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CC"/>
      <rgbColor rgb="FFFFFFFF"/>
      <rgbColor rgb="FF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A73C-4353-4866-866A-319A9B3E95C1}">
  <sheetPr>
    <pageSetUpPr fitToPage="1"/>
  </sheetPr>
  <dimension ref="A1:IW100"/>
  <sheetViews>
    <sheetView showGridLines="0" tabSelected="1" topLeftCell="A76" workbookViewId="0">
      <selection activeCell="M91" sqref="M91"/>
    </sheetView>
  </sheetViews>
  <sheetFormatPr baseColWidth="10" defaultColWidth="8.06640625" defaultRowHeight="12.75" customHeight="1" x14ac:dyDescent="0.25"/>
  <cols>
    <col min="1" max="1" width="4.86328125" customWidth="1"/>
    <col min="2" max="2" width="34.86328125" style="3" customWidth="1"/>
    <col min="3" max="4" width="5.6640625" style="3" customWidth="1"/>
    <col min="5" max="5" width="6.6640625" style="3" customWidth="1"/>
    <col min="6" max="6" width="10.6640625" style="3" customWidth="1"/>
    <col min="7" max="257" width="8.06640625" style="3" customWidth="1"/>
  </cols>
  <sheetData>
    <row r="1" spans="1:257" ht="9.75" customHeight="1" thickBot="1" x14ac:dyDescent="0.3">
      <c r="A1" s="39"/>
      <c r="B1" s="39"/>
      <c r="C1" s="39"/>
      <c r="D1" s="39"/>
      <c r="E1" s="39"/>
      <c r="F1" s="40"/>
      <c r="G1" s="24"/>
      <c r="H1" s="12"/>
    </row>
    <row r="2" spans="1:257" ht="16" customHeight="1" x14ac:dyDescent="0.35">
      <c r="A2" s="41" t="s">
        <v>0</v>
      </c>
      <c r="B2" s="42"/>
      <c r="C2" s="42"/>
      <c r="D2" s="42"/>
      <c r="E2" s="42"/>
      <c r="F2" s="43"/>
      <c r="G2" s="24"/>
      <c r="H2" s="12"/>
    </row>
    <row r="3" spans="1:257" ht="16" customHeight="1" x14ac:dyDescent="0.35">
      <c r="A3" s="44" t="s">
        <v>91</v>
      </c>
      <c r="B3" s="45"/>
      <c r="C3" s="45"/>
      <c r="D3" s="45"/>
      <c r="E3" s="45"/>
      <c r="F3" s="46"/>
      <c r="G3" s="24"/>
      <c r="H3" s="12"/>
    </row>
    <row r="4" spans="1:257" ht="16" customHeight="1" x14ac:dyDescent="0.25">
      <c r="A4" s="47" t="s">
        <v>9</v>
      </c>
      <c r="B4" s="48"/>
      <c r="C4" s="48"/>
      <c r="D4" s="48"/>
      <c r="E4" s="48"/>
      <c r="F4" s="49"/>
      <c r="G4" s="24"/>
      <c r="H4" s="12"/>
    </row>
    <row r="5" spans="1:257" ht="16" customHeight="1" x14ac:dyDescent="0.25">
      <c r="A5" s="47" t="s">
        <v>10</v>
      </c>
      <c r="B5" s="48"/>
      <c r="C5" s="48"/>
      <c r="D5" s="48"/>
      <c r="E5" s="48"/>
      <c r="F5" s="49"/>
      <c r="G5" s="24"/>
      <c r="H5" s="12"/>
    </row>
    <row r="6" spans="1:257" ht="16" customHeight="1" thickBot="1" x14ac:dyDescent="0.3">
      <c r="A6" s="50" t="s">
        <v>1</v>
      </c>
      <c r="B6" s="51"/>
      <c r="C6" s="51"/>
      <c r="D6" s="51"/>
      <c r="E6" s="51"/>
      <c r="F6" s="52"/>
      <c r="G6" s="24"/>
      <c r="H6" s="12"/>
    </row>
    <row r="7" spans="1:257" ht="8.25" customHeight="1" thickBot="1" x14ac:dyDescent="0.3">
      <c r="A7" s="59"/>
      <c r="B7" s="59"/>
      <c r="C7" s="59"/>
      <c r="D7" s="59"/>
      <c r="E7" s="59"/>
      <c r="F7" s="60"/>
      <c r="G7" s="24"/>
      <c r="H7" s="12"/>
    </row>
    <row r="8" spans="1:257" ht="21" customHeight="1" thickBot="1" x14ac:dyDescent="0.3">
      <c r="A8" s="56" t="s">
        <v>11</v>
      </c>
      <c r="B8" s="57"/>
      <c r="C8" s="57"/>
      <c r="D8" s="57"/>
      <c r="E8" s="57"/>
      <c r="F8" s="58"/>
      <c r="G8" s="24"/>
      <c r="H8" s="12"/>
    </row>
    <row r="9" spans="1:257" ht="18" customHeight="1" x14ac:dyDescent="0.25">
      <c r="A9" s="61" t="s">
        <v>97</v>
      </c>
      <c r="B9" s="62"/>
      <c r="C9" s="62"/>
      <c r="D9" s="62"/>
      <c r="E9" s="62"/>
      <c r="F9" s="63"/>
      <c r="G9" s="24"/>
      <c r="H9" s="12"/>
    </row>
    <row r="10" spans="1:257" ht="30" customHeight="1" x14ac:dyDescent="0.25">
      <c r="A10" s="53" t="s">
        <v>2</v>
      </c>
      <c r="B10" s="54"/>
      <c r="C10" s="54"/>
      <c r="D10" s="54"/>
      <c r="E10" s="54"/>
      <c r="F10" s="55"/>
      <c r="G10" s="24"/>
      <c r="H10" s="24"/>
      <c r="I10" s="24"/>
    </row>
    <row r="11" spans="1:257" s="13" customFormat="1" ht="20.149999999999999" customHeight="1" x14ac:dyDescent="0.3">
      <c r="A11" s="11"/>
      <c r="B11" s="6" t="s">
        <v>3</v>
      </c>
      <c r="C11" s="7" t="s">
        <v>4</v>
      </c>
      <c r="D11" s="7" t="s">
        <v>5</v>
      </c>
      <c r="E11" s="7" t="s">
        <v>6</v>
      </c>
      <c r="F11" s="8" t="s">
        <v>7</v>
      </c>
      <c r="G11" s="24"/>
      <c r="H11" s="24"/>
      <c r="I11" s="2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</row>
    <row r="12" spans="1:257" s="13" customFormat="1" ht="20.149999999999999" customHeight="1" x14ac:dyDescent="0.3">
      <c r="A12" s="28" t="s">
        <v>92</v>
      </c>
      <c r="B12" s="29"/>
      <c r="C12" s="25"/>
      <c r="D12" s="22"/>
      <c r="E12" s="22"/>
      <c r="F12" s="23"/>
      <c r="G12" s="24"/>
      <c r="H12" s="24"/>
      <c r="I12" s="2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</row>
    <row r="13" spans="1:257" s="13" customFormat="1" ht="20.149999999999999" customHeight="1" x14ac:dyDescent="0.3">
      <c r="A13" s="26" t="s">
        <v>18</v>
      </c>
      <c r="B13" s="27" t="s">
        <v>19</v>
      </c>
      <c r="C13" s="1"/>
      <c r="D13" s="2"/>
      <c r="E13" s="4"/>
      <c r="F13" s="10"/>
      <c r="G13" s="24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</row>
    <row r="14" spans="1:257" s="13" customFormat="1" ht="20.149999999999999" customHeight="1" x14ac:dyDescent="0.3">
      <c r="A14" s="9" t="s">
        <v>12</v>
      </c>
      <c r="B14" s="14" t="s">
        <v>46</v>
      </c>
      <c r="C14" s="1" t="s">
        <v>8</v>
      </c>
      <c r="D14" s="2">
        <v>3</v>
      </c>
      <c r="E14" s="4"/>
      <c r="F14" s="10">
        <f t="shared" ref="F14:F16" si="0">E14*D14</f>
        <v>0</v>
      </c>
      <c r="G14" s="24"/>
      <c r="H14" s="2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</row>
    <row r="15" spans="1:257" s="13" customFormat="1" ht="20.149999999999999" customHeight="1" x14ac:dyDescent="0.3">
      <c r="A15" s="9" t="s">
        <v>13</v>
      </c>
      <c r="B15" s="14" t="s">
        <v>45</v>
      </c>
      <c r="C15" s="1" t="s">
        <v>8</v>
      </c>
      <c r="D15" s="2">
        <v>3</v>
      </c>
      <c r="E15" s="4"/>
      <c r="F15" s="10">
        <f t="shared" si="0"/>
        <v>0</v>
      </c>
      <c r="G15" s="24"/>
      <c r="H15" s="2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</row>
    <row r="16" spans="1:257" s="13" customFormat="1" ht="20.149999999999999" customHeight="1" x14ac:dyDescent="0.3">
      <c r="A16" s="9" t="s">
        <v>14</v>
      </c>
      <c r="B16" s="14" t="s">
        <v>48</v>
      </c>
      <c r="C16" s="1" t="s">
        <v>8</v>
      </c>
      <c r="D16" s="2">
        <v>1</v>
      </c>
      <c r="E16" s="4"/>
      <c r="F16" s="10">
        <f t="shared" si="0"/>
        <v>0</v>
      </c>
      <c r="G16" s="24"/>
      <c r="H16" s="2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</row>
    <row r="17" spans="1:257" s="13" customFormat="1" ht="20.149999999999999" customHeight="1" x14ac:dyDescent="0.3">
      <c r="A17" s="9" t="s">
        <v>15</v>
      </c>
      <c r="B17" s="14" t="s">
        <v>50</v>
      </c>
      <c r="C17" s="1" t="s">
        <v>8</v>
      </c>
      <c r="D17" s="2">
        <v>1</v>
      </c>
      <c r="E17" s="4"/>
      <c r="F17" s="10">
        <f>E17*D17</f>
        <v>0</v>
      </c>
      <c r="G17" s="24"/>
      <c r="H17" s="2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</row>
    <row r="18" spans="1:257" s="13" customFormat="1" ht="20.149999999999999" customHeight="1" x14ac:dyDescent="0.3">
      <c r="A18" s="9" t="s">
        <v>16</v>
      </c>
      <c r="B18" s="14" t="s">
        <v>52</v>
      </c>
      <c r="C18" s="1" t="s">
        <v>8</v>
      </c>
      <c r="D18" s="2">
        <v>2</v>
      </c>
      <c r="E18" s="4"/>
      <c r="F18" s="10">
        <f t="shared" ref="F18" si="1">E18*D18</f>
        <v>0</v>
      </c>
      <c r="G18" s="24"/>
      <c r="H18" s="24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</row>
    <row r="19" spans="1:257" s="13" customFormat="1" ht="20.149999999999999" customHeight="1" x14ac:dyDescent="0.3">
      <c r="A19" s="9" t="s">
        <v>85</v>
      </c>
      <c r="B19" s="14" t="s">
        <v>87</v>
      </c>
      <c r="C19" s="1" t="s">
        <v>8</v>
      </c>
      <c r="D19" s="2">
        <v>1</v>
      </c>
      <c r="E19" s="4"/>
      <c r="F19" s="10">
        <f t="shared" ref="F19:F20" si="2">E19*D19</f>
        <v>0</v>
      </c>
      <c r="G19" s="24"/>
      <c r="H19" s="24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</row>
    <row r="20" spans="1:257" s="13" customFormat="1" ht="20.149999999999999" customHeight="1" x14ac:dyDescent="0.3">
      <c r="A20" s="9" t="s">
        <v>86</v>
      </c>
      <c r="B20" s="14" t="s">
        <v>88</v>
      </c>
      <c r="C20" s="1" t="s">
        <v>8</v>
      </c>
      <c r="D20" s="2">
        <v>1</v>
      </c>
      <c r="E20" s="4"/>
      <c r="F20" s="10">
        <f t="shared" si="2"/>
        <v>0</v>
      </c>
      <c r="G20" s="24"/>
      <c r="H20" s="24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</row>
    <row r="21" spans="1:257" s="13" customFormat="1" ht="20.149999999999999" customHeight="1" x14ac:dyDescent="0.3">
      <c r="A21" s="9"/>
      <c r="B21" s="14"/>
      <c r="C21" s="1"/>
      <c r="D21" s="2"/>
      <c r="E21" s="4"/>
      <c r="F21" s="10"/>
      <c r="G21" s="24"/>
      <c r="H21" s="24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</row>
    <row r="22" spans="1:257" s="13" customFormat="1" ht="20.149999999999999" customHeight="1" x14ac:dyDescent="0.3">
      <c r="A22" s="20"/>
      <c r="B22" s="21" t="s">
        <v>53</v>
      </c>
      <c r="C22" s="30">
        <f>SUM(F14:F18)</f>
        <v>0</v>
      </c>
      <c r="D22" s="31"/>
      <c r="E22" s="31"/>
      <c r="F22" s="32"/>
      <c r="G22" s="24"/>
      <c r="H22" s="2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</row>
    <row r="23" spans="1:257" s="13" customFormat="1" ht="20.149999999999999" customHeight="1" x14ac:dyDescent="0.3">
      <c r="A23" s="9"/>
      <c r="B23" s="14"/>
      <c r="C23" s="1"/>
      <c r="D23" s="2"/>
      <c r="E23" s="4"/>
      <c r="F23" s="10"/>
      <c r="G23" s="24"/>
      <c r="H23" s="24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</row>
    <row r="24" spans="1:257" ht="18" customHeight="1" x14ac:dyDescent="0.25">
      <c r="A24" s="28" t="s">
        <v>20</v>
      </c>
      <c r="B24" s="29"/>
      <c r="C24" s="25"/>
      <c r="D24" s="22"/>
      <c r="E24" s="22"/>
      <c r="F24" s="23"/>
    </row>
    <row r="25" spans="1:257" ht="18" customHeight="1" x14ac:dyDescent="0.25">
      <c r="A25" s="26" t="s">
        <v>34</v>
      </c>
      <c r="B25" s="27" t="s">
        <v>19</v>
      </c>
      <c r="C25" s="1"/>
      <c r="D25" s="2"/>
      <c r="E25" s="4"/>
      <c r="F25" s="10"/>
    </row>
    <row r="26" spans="1:257" ht="18" customHeight="1" x14ac:dyDescent="0.25">
      <c r="A26" s="9" t="s">
        <v>35</v>
      </c>
      <c r="B26" s="14" t="s">
        <v>46</v>
      </c>
      <c r="C26" s="1" t="s">
        <v>8</v>
      </c>
      <c r="D26" s="2">
        <v>32</v>
      </c>
      <c r="E26" s="4"/>
      <c r="F26" s="10">
        <f t="shared" ref="F26:F28" si="3">E26*D26</f>
        <v>0</v>
      </c>
    </row>
    <row r="27" spans="1:257" ht="18" customHeight="1" x14ac:dyDescent="0.25">
      <c r="A27" s="9" t="s">
        <v>36</v>
      </c>
      <c r="B27" s="14" t="s">
        <v>45</v>
      </c>
      <c r="C27" s="1" t="s">
        <v>8</v>
      </c>
      <c r="D27" s="2">
        <v>2</v>
      </c>
      <c r="E27" s="4"/>
      <c r="F27" s="10">
        <f t="shared" si="3"/>
        <v>0</v>
      </c>
    </row>
    <row r="28" spans="1:257" ht="18" customHeight="1" x14ac:dyDescent="0.25">
      <c r="A28" s="9" t="s">
        <v>61</v>
      </c>
      <c r="B28" s="14" t="s">
        <v>48</v>
      </c>
      <c r="C28" s="1" t="s">
        <v>8</v>
      </c>
      <c r="D28" s="2">
        <v>3</v>
      </c>
      <c r="E28" s="4"/>
      <c r="F28" s="10">
        <f t="shared" si="3"/>
        <v>0</v>
      </c>
    </row>
    <row r="29" spans="1:257" ht="18" customHeight="1" x14ac:dyDescent="0.25">
      <c r="A29" s="9" t="s">
        <v>62</v>
      </c>
      <c r="B29" s="14" t="s">
        <v>50</v>
      </c>
      <c r="C29" s="1" t="s">
        <v>8</v>
      </c>
      <c r="D29" s="2">
        <v>2</v>
      </c>
      <c r="E29" s="4"/>
      <c r="F29" s="10">
        <f>E29*D29</f>
        <v>0</v>
      </c>
    </row>
    <row r="30" spans="1:257" ht="18" customHeight="1" x14ac:dyDescent="0.25">
      <c r="A30" s="9" t="s">
        <v>63</v>
      </c>
      <c r="B30" s="14" t="s">
        <v>55</v>
      </c>
      <c r="C30" s="1" t="s">
        <v>8</v>
      </c>
      <c r="D30" s="2">
        <v>12</v>
      </c>
      <c r="E30" s="4"/>
      <c r="F30" s="10">
        <f t="shared" ref="F30:F34" si="4">E30*D30</f>
        <v>0</v>
      </c>
    </row>
    <row r="31" spans="1:257" ht="18" customHeight="1" x14ac:dyDescent="0.25">
      <c r="A31" s="9" t="s">
        <v>64</v>
      </c>
      <c r="B31" s="14" t="s">
        <v>52</v>
      </c>
      <c r="C31" s="1" t="s">
        <v>8</v>
      </c>
      <c r="D31" s="2">
        <v>1</v>
      </c>
      <c r="E31" s="4"/>
      <c r="F31" s="10">
        <f t="shared" si="4"/>
        <v>0</v>
      </c>
    </row>
    <row r="32" spans="1:257" ht="18" customHeight="1" x14ac:dyDescent="0.25">
      <c r="A32" s="9" t="s">
        <v>65</v>
      </c>
      <c r="B32" s="14" t="s">
        <v>60</v>
      </c>
      <c r="C32" s="1" t="s">
        <v>8</v>
      </c>
      <c r="D32" s="2">
        <v>1</v>
      </c>
      <c r="E32" s="4"/>
      <c r="F32" s="10">
        <f t="shared" si="4"/>
        <v>0</v>
      </c>
    </row>
    <row r="33" spans="1:6" ht="18" customHeight="1" x14ac:dyDescent="0.25">
      <c r="A33" s="9" t="s">
        <v>66</v>
      </c>
      <c r="B33" s="14" t="s">
        <v>51</v>
      </c>
      <c r="C33" s="1" t="s">
        <v>8</v>
      </c>
      <c r="D33" s="2">
        <v>5</v>
      </c>
      <c r="E33" s="4"/>
      <c r="F33" s="10">
        <f t="shared" si="4"/>
        <v>0</v>
      </c>
    </row>
    <row r="34" spans="1:6" ht="18" customHeight="1" x14ac:dyDescent="0.25">
      <c r="A34" s="9" t="s">
        <v>67</v>
      </c>
      <c r="B34" s="14" t="s">
        <v>59</v>
      </c>
      <c r="C34" s="1" t="s">
        <v>8</v>
      </c>
      <c r="D34" s="2">
        <v>1</v>
      </c>
      <c r="E34" s="4"/>
      <c r="F34" s="10">
        <f t="shared" si="4"/>
        <v>0</v>
      </c>
    </row>
    <row r="35" spans="1:6" ht="18" customHeight="1" x14ac:dyDescent="0.25">
      <c r="A35" s="9" t="s">
        <v>81</v>
      </c>
      <c r="B35" s="14" t="s">
        <v>82</v>
      </c>
      <c r="C35" s="1" t="s">
        <v>8</v>
      </c>
      <c r="D35" s="2">
        <v>1</v>
      </c>
      <c r="E35" s="4"/>
      <c r="F35" s="10">
        <f t="shared" ref="F35" si="5">E35*D35</f>
        <v>0</v>
      </c>
    </row>
    <row r="36" spans="1:6" ht="18" customHeight="1" x14ac:dyDescent="0.25">
      <c r="A36" s="9"/>
      <c r="B36" s="14"/>
      <c r="C36" s="1"/>
      <c r="D36" s="2"/>
      <c r="E36" s="4"/>
      <c r="F36" s="10"/>
    </row>
    <row r="37" spans="1:6" ht="18" customHeight="1" x14ac:dyDescent="0.25">
      <c r="A37" s="20"/>
      <c r="B37" s="21" t="s">
        <v>21</v>
      </c>
      <c r="C37" s="30">
        <f>SUM(F26:F34)</f>
        <v>0</v>
      </c>
      <c r="D37" s="31"/>
      <c r="E37" s="31"/>
      <c r="F37" s="32"/>
    </row>
    <row r="38" spans="1:6" ht="18" customHeight="1" x14ac:dyDescent="0.25">
      <c r="A38" s="9"/>
      <c r="B38" s="14"/>
      <c r="C38" s="1"/>
      <c r="D38" s="2"/>
      <c r="E38" s="4"/>
      <c r="F38" s="10"/>
    </row>
    <row r="39" spans="1:6" ht="18" customHeight="1" x14ac:dyDescent="0.25">
      <c r="A39" s="34" t="s">
        <v>22</v>
      </c>
      <c r="B39" s="35"/>
      <c r="C39" s="22"/>
      <c r="D39" s="22"/>
      <c r="E39" s="22"/>
      <c r="F39" s="23"/>
    </row>
    <row r="40" spans="1:6" ht="18" customHeight="1" x14ac:dyDescent="0.25">
      <c r="A40" s="9" t="s">
        <v>37</v>
      </c>
      <c r="B40" s="5" t="s">
        <v>19</v>
      </c>
      <c r="C40" s="1"/>
      <c r="D40" s="2"/>
      <c r="E40" s="4"/>
      <c r="F40" s="10"/>
    </row>
    <row r="41" spans="1:6" ht="18" customHeight="1" x14ac:dyDescent="0.25">
      <c r="A41" s="9" t="s">
        <v>38</v>
      </c>
      <c r="B41" s="14" t="s">
        <v>46</v>
      </c>
      <c r="C41" s="1" t="s">
        <v>8</v>
      </c>
      <c r="D41" s="2">
        <v>2</v>
      </c>
      <c r="E41" s="4"/>
      <c r="F41" s="10">
        <f t="shared" ref="F41" si="6">E41*D41</f>
        <v>0</v>
      </c>
    </row>
    <row r="42" spans="1:6" ht="18" customHeight="1" x14ac:dyDescent="0.25">
      <c r="A42" s="9" t="s">
        <v>68</v>
      </c>
      <c r="B42" s="14" t="s">
        <v>58</v>
      </c>
      <c r="C42" s="1" t="s">
        <v>8</v>
      </c>
      <c r="D42" s="2">
        <v>8</v>
      </c>
      <c r="E42" s="4"/>
      <c r="F42" s="10">
        <f t="shared" ref="F42:F43" si="7">E42*D42</f>
        <v>0</v>
      </c>
    </row>
    <row r="43" spans="1:6" ht="18" customHeight="1" x14ac:dyDescent="0.25">
      <c r="A43" s="9" t="s">
        <v>90</v>
      </c>
      <c r="B43" s="14" t="s">
        <v>51</v>
      </c>
      <c r="C43" s="1" t="s">
        <v>8</v>
      </c>
      <c r="D43" s="2">
        <v>8</v>
      </c>
      <c r="E43" s="4"/>
      <c r="F43" s="10">
        <f t="shared" si="7"/>
        <v>0</v>
      </c>
    </row>
    <row r="44" spans="1:6" ht="18" customHeight="1" x14ac:dyDescent="0.25">
      <c r="A44" s="9"/>
      <c r="B44" s="14"/>
      <c r="C44" s="1"/>
      <c r="D44" s="2"/>
      <c r="E44" s="4"/>
      <c r="F44" s="10"/>
    </row>
    <row r="45" spans="1:6" ht="18" customHeight="1" x14ac:dyDescent="0.25">
      <c r="A45" s="20"/>
      <c r="B45" s="21" t="s">
        <v>23</v>
      </c>
      <c r="C45" s="36">
        <f>SUM(F42:F43)</f>
        <v>0</v>
      </c>
      <c r="D45" s="37"/>
      <c r="E45" s="37"/>
      <c r="F45" s="38"/>
    </row>
    <row r="46" spans="1:6" ht="18" customHeight="1" x14ac:dyDescent="0.25">
      <c r="A46" s="9"/>
      <c r="B46" s="14"/>
      <c r="C46" s="1"/>
      <c r="D46" s="2"/>
      <c r="E46" s="4"/>
      <c r="F46" s="10"/>
    </row>
    <row r="47" spans="1:6" ht="18" customHeight="1" x14ac:dyDescent="0.25">
      <c r="A47" s="34" t="s">
        <v>24</v>
      </c>
      <c r="B47" s="35"/>
      <c r="C47" s="22"/>
      <c r="D47" s="22"/>
      <c r="E47" s="22"/>
      <c r="F47" s="23"/>
    </row>
    <row r="48" spans="1:6" ht="18" customHeight="1" x14ac:dyDescent="0.25">
      <c r="A48" s="9" t="s">
        <v>39</v>
      </c>
      <c r="B48" s="5" t="s">
        <v>19</v>
      </c>
      <c r="C48" s="1"/>
      <c r="D48" s="2"/>
      <c r="E48" s="4"/>
      <c r="F48" s="10"/>
    </row>
    <row r="49" spans="1:6" ht="18" customHeight="1" x14ac:dyDescent="0.25">
      <c r="A49" s="9" t="s">
        <v>40</v>
      </c>
      <c r="B49" s="14" t="s">
        <v>46</v>
      </c>
      <c r="C49" s="1" t="s">
        <v>8</v>
      </c>
      <c r="D49" s="2">
        <v>1</v>
      </c>
      <c r="E49" s="4"/>
      <c r="F49" s="10">
        <f t="shared" ref="F49" si="8">E49*D49</f>
        <v>0</v>
      </c>
    </row>
    <row r="50" spans="1:6" ht="18" customHeight="1" x14ac:dyDescent="0.25">
      <c r="A50" s="9"/>
      <c r="B50" s="14"/>
      <c r="C50" s="1"/>
      <c r="D50" s="2"/>
      <c r="E50" s="4"/>
      <c r="F50" s="10"/>
    </row>
    <row r="51" spans="1:6" ht="18" customHeight="1" x14ac:dyDescent="0.25">
      <c r="A51" s="20"/>
      <c r="B51" s="21" t="s">
        <v>25</v>
      </c>
      <c r="C51" s="36">
        <f>SUM(F49)</f>
        <v>0</v>
      </c>
      <c r="D51" s="37"/>
      <c r="E51" s="37"/>
      <c r="F51" s="38"/>
    </row>
    <row r="52" spans="1:6" ht="18" customHeight="1" x14ac:dyDescent="0.25">
      <c r="A52" s="9"/>
      <c r="B52" s="14"/>
      <c r="C52" s="1"/>
      <c r="D52" s="2"/>
      <c r="E52" s="4"/>
      <c r="F52" s="10"/>
    </row>
    <row r="53" spans="1:6" ht="18" customHeight="1" x14ac:dyDescent="0.25">
      <c r="A53" s="34" t="s">
        <v>26</v>
      </c>
      <c r="B53" s="35"/>
      <c r="C53" s="22"/>
      <c r="D53" s="22"/>
      <c r="E53" s="22"/>
      <c r="F53" s="23"/>
    </row>
    <row r="54" spans="1:6" ht="18" customHeight="1" x14ac:dyDescent="0.25">
      <c r="A54" s="9" t="s">
        <v>41</v>
      </c>
      <c r="B54" s="5" t="s">
        <v>19</v>
      </c>
      <c r="C54" s="1"/>
      <c r="D54" s="2"/>
      <c r="E54" s="4"/>
      <c r="F54" s="10"/>
    </row>
    <row r="55" spans="1:6" ht="18" customHeight="1" x14ac:dyDescent="0.25">
      <c r="A55" s="9" t="s">
        <v>42</v>
      </c>
      <c r="B55" s="14" t="s">
        <v>46</v>
      </c>
      <c r="C55" s="1" t="s">
        <v>8</v>
      </c>
      <c r="D55" s="2">
        <v>7</v>
      </c>
      <c r="E55" s="4"/>
      <c r="F55" s="10">
        <f t="shared" ref="F55" si="9">E55*D55</f>
        <v>0</v>
      </c>
    </row>
    <row r="56" spans="1:6" ht="18" customHeight="1" x14ac:dyDescent="0.25">
      <c r="A56" s="9" t="s">
        <v>43</v>
      </c>
      <c r="B56" s="14" t="s">
        <v>57</v>
      </c>
      <c r="C56" s="1" t="s">
        <v>8</v>
      </c>
      <c r="D56" s="2">
        <v>1</v>
      </c>
      <c r="E56" s="4"/>
      <c r="F56" s="10">
        <f t="shared" ref="F56:F59" si="10">E56*D56</f>
        <v>0</v>
      </c>
    </row>
    <row r="57" spans="1:6" ht="18" customHeight="1" x14ac:dyDescent="0.25">
      <c r="A57" s="9" t="s">
        <v>69</v>
      </c>
      <c r="B57" s="14" t="s">
        <v>56</v>
      </c>
      <c r="C57" s="1" t="s">
        <v>8</v>
      </c>
      <c r="D57" s="2">
        <v>2</v>
      </c>
      <c r="E57" s="4"/>
      <c r="F57" s="10">
        <f t="shared" si="10"/>
        <v>0</v>
      </c>
    </row>
    <row r="58" spans="1:6" ht="18" customHeight="1" x14ac:dyDescent="0.25">
      <c r="A58" s="9" t="s">
        <v>70</v>
      </c>
      <c r="B58" s="14" t="s">
        <v>54</v>
      </c>
      <c r="C58" s="1" t="s">
        <v>8</v>
      </c>
      <c r="D58" s="2">
        <v>1</v>
      </c>
      <c r="E58" s="4"/>
      <c r="F58" s="10">
        <f t="shared" si="10"/>
        <v>0</v>
      </c>
    </row>
    <row r="59" spans="1:6" ht="18" customHeight="1" x14ac:dyDescent="0.25">
      <c r="A59" s="9" t="s">
        <v>71</v>
      </c>
      <c r="B59" s="14" t="s">
        <v>51</v>
      </c>
      <c r="C59" s="1" t="s">
        <v>8</v>
      </c>
      <c r="D59" s="2">
        <v>1</v>
      </c>
      <c r="E59" s="4"/>
      <c r="F59" s="10">
        <f t="shared" si="10"/>
        <v>0</v>
      </c>
    </row>
    <row r="60" spans="1:6" ht="18" customHeight="1" x14ac:dyDescent="0.25">
      <c r="A60" s="9" t="s">
        <v>83</v>
      </c>
      <c r="B60" s="14" t="s">
        <v>84</v>
      </c>
      <c r="C60" s="1" t="s">
        <v>8</v>
      </c>
      <c r="D60" s="2">
        <v>1</v>
      </c>
      <c r="E60" s="4"/>
      <c r="F60" s="10">
        <f t="shared" ref="F60" si="11">E60*D60</f>
        <v>0</v>
      </c>
    </row>
    <row r="61" spans="1:6" ht="18" customHeight="1" x14ac:dyDescent="0.25">
      <c r="A61" s="9"/>
      <c r="B61" s="14"/>
      <c r="C61" s="1"/>
      <c r="D61" s="2"/>
      <c r="E61" s="4"/>
      <c r="F61" s="10"/>
    </row>
    <row r="62" spans="1:6" ht="18" customHeight="1" x14ac:dyDescent="0.25">
      <c r="A62" s="20"/>
      <c r="B62" s="21" t="s">
        <v>27</v>
      </c>
      <c r="C62" s="36">
        <f>SUM(F55:F61)</f>
        <v>0</v>
      </c>
      <c r="D62" s="37"/>
      <c r="E62" s="37"/>
      <c r="F62" s="38"/>
    </row>
    <row r="63" spans="1:6" ht="18" customHeight="1" x14ac:dyDescent="0.25">
      <c r="A63" s="9"/>
      <c r="B63" s="14"/>
      <c r="C63" s="1"/>
      <c r="D63" s="2"/>
      <c r="E63" s="4"/>
      <c r="F63" s="10"/>
    </row>
    <row r="64" spans="1:6" ht="18" customHeight="1" x14ac:dyDescent="0.25">
      <c r="A64" s="34" t="s">
        <v>28</v>
      </c>
      <c r="B64" s="35"/>
      <c r="C64" s="22"/>
      <c r="D64" s="22"/>
      <c r="E64" s="22"/>
      <c r="F64" s="23"/>
    </row>
    <row r="65" spans="1:6" ht="18" customHeight="1" x14ac:dyDescent="0.25">
      <c r="A65" s="9" t="s">
        <v>72</v>
      </c>
      <c r="B65" s="5" t="s">
        <v>19</v>
      </c>
      <c r="C65" s="1"/>
      <c r="D65" s="2"/>
      <c r="E65" s="4"/>
      <c r="F65" s="10"/>
    </row>
    <row r="66" spans="1:6" ht="18" customHeight="1" x14ac:dyDescent="0.25">
      <c r="A66" s="9" t="s">
        <v>73</v>
      </c>
      <c r="B66" s="14" t="s">
        <v>45</v>
      </c>
      <c r="C66" s="1" t="s">
        <v>8</v>
      </c>
      <c r="D66" s="2">
        <v>2</v>
      </c>
      <c r="E66" s="4"/>
      <c r="F66" s="10">
        <f t="shared" ref="F66:F67" si="12">E66*D66</f>
        <v>0</v>
      </c>
    </row>
    <row r="67" spans="1:6" ht="18" customHeight="1" x14ac:dyDescent="0.25">
      <c r="A67" s="9" t="s">
        <v>74</v>
      </c>
      <c r="B67" s="14" t="s">
        <v>49</v>
      </c>
      <c r="C67" s="1" t="s">
        <v>8</v>
      </c>
      <c r="D67" s="2">
        <v>1</v>
      </c>
      <c r="E67" s="4"/>
      <c r="F67" s="10">
        <f t="shared" si="12"/>
        <v>0</v>
      </c>
    </row>
    <row r="68" spans="1:6" ht="18" customHeight="1" x14ac:dyDescent="0.25">
      <c r="A68" s="9"/>
      <c r="B68" s="14"/>
      <c r="C68" s="1"/>
      <c r="D68" s="2"/>
      <c r="E68" s="4"/>
      <c r="F68" s="10"/>
    </row>
    <row r="69" spans="1:6" ht="18" customHeight="1" x14ac:dyDescent="0.25">
      <c r="A69" s="20"/>
      <c r="B69" s="21" t="s">
        <v>29</v>
      </c>
      <c r="C69" s="36">
        <f>SUM(F66:F68)</f>
        <v>0</v>
      </c>
      <c r="D69" s="37"/>
      <c r="E69" s="37"/>
      <c r="F69" s="38"/>
    </row>
    <row r="70" spans="1:6" ht="18" customHeight="1" x14ac:dyDescent="0.25">
      <c r="A70" s="9"/>
      <c r="B70" s="14"/>
      <c r="C70" s="1"/>
      <c r="D70" s="2"/>
      <c r="E70" s="4"/>
      <c r="F70" s="10"/>
    </row>
    <row r="71" spans="1:6" ht="18" customHeight="1" x14ac:dyDescent="0.25">
      <c r="A71" s="34" t="s">
        <v>30</v>
      </c>
      <c r="B71" s="35"/>
      <c r="C71" s="22"/>
      <c r="D71" s="22"/>
      <c r="E71" s="22"/>
      <c r="F71" s="23"/>
    </row>
    <row r="72" spans="1:6" ht="18" customHeight="1" x14ac:dyDescent="0.25">
      <c r="A72" s="9" t="s">
        <v>75</v>
      </c>
      <c r="B72" s="5" t="s">
        <v>19</v>
      </c>
      <c r="C72" s="1"/>
      <c r="D72" s="2"/>
      <c r="E72" s="4"/>
      <c r="F72" s="10"/>
    </row>
    <row r="73" spans="1:6" ht="18" customHeight="1" x14ac:dyDescent="0.25">
      <c r="A73" s="9" t="s">
        <v>76</v>
      </c>
      <c r="B73" s="14" t="s">
        <v>46</v>
      </c>
      <c r="C73" s="1" t="s">
        <v>8</v>
      </c>
      <c r="D73" s="2">
        <v>1</v>
      </c>
      <c r="E73" s="4"/>
      <c r="F73" s="10">
        <f t="shared" ref="F73" si="13">E73*D73</f>
        <v>0</v>
      </c>
    </row>
    <row r="74" spans="1:6" ht="18" customHeight="1" x14ac:dyDescent="0.25">
      <c r="A74" s="9" t="s">
        <v>89</v>
      </c>
      <c r="B74" s="14" t="s">
        <v>47</v>
      </c>
      <c r="C74" s="1" t="s">
        <v>8</v>
      </c>
      <c r="D74" s="2">
        <v>3</v>
      </c>
      <c r="E74" s="4"/>
      <c r="F74" s="10">
        <f t="shared" ref="F74" si="14">E74*D74</f>
        <v>0</v>
      </c>
    </row>
    <row r="75" spans="1:6" ht="18" customHeight="1" x14ac:dyDescent="0.25">
      <c r="A75" s="9"/>
      <c r="B75" s="14"/>
      <c r="C75" s="1"/>
      <c r="D75" s="2"/>
      <c r="E75" s="4"/>
      <c r="F75" s="10"/>
    </row>
    <row r="76" spans="1:6" ht="18" customHeight="1" x14ac:dyDescent="0.25">
      <c r="A76" s="20"/>
      <c r="B76" s="21" t="s">
        <v>31</v>
      </c>
      <c r="C76" s="36">
        <f>SUM(F74)</f>
        <v>0</v>
      </c>
      <c r="D76" s="37"/>
      <c r="E76" s="37"/>
      <c r="F76" s="38"/>
    </row>
    <row r="77" spans="1:6" ht="18" customHeight="1" x14ac:dyDescent="0.25">
      <c r="A77" s="9"/>
      <c r="B77" s="14"/>
      <c r="C77" s="1"/>
      <c r="D77" s="2"/>
      <c r="E77" s="4"/>
      <c r="F77" s="10"/>
    </row>
    <row r="78" spans="1:6" ht="18" customHeight="1" x14ac:dyDescent="0.25">
      <c r="A78" s="34" t="s">
        <v>32</v>
      </c>
      <c r="B78" s="35"/>
      <c r="C78" s="22"/>
      <c r="D78" s="22"/>
      <c r="E78" s="22"/>
      <c r="F78" s="23"/>
    </row>
    <row r="79" spans="1:6" ht="18" customHeight="1" x14ac:dyDescent="0.25">
      <c r="A79" s="9" t="s">
        <v>77</v>
      </c>
      <c r="B79" s="5" t="s">
        <v>19</v>
      </c>
      <c r="C79" s="1"/>
      <c r="D79" s="2"/>
      <c r="E79" s="4"/>
      <c r="F79" s="10"/>
    </row>
    <row r="80" spans="1:6" ht="18" customHeight="1" x14ac:dyDescent="0.25">
      <c r="A80" s="9" t="s">
        <v>78</v>
      </c>
      <c r="B80" s="14" t="s">
        <v>45</v>
      </c>
      <c r="C80" s="1" t="s">
        <v>8</v>
      </c>
      <c r="D80" s="2">
        <v>8</v>
      </c>
      <c r="E80" s="4"/>
      <c r="F80" s="10">
        <f t="shared" ref="F80" si="15">E80*D80</f>
        <v>0</v>
      </c>
    </row>
    <row r="81" spans="1:6" ht="18" customHeight="1" x14ac:dyDescent="0.25">
      <c r="A81" s="9" t="s">
        <v>79</v>
      </c>
      <c r="B81" s="14" t="s">
        <v>44</v>
      </c>
      <c r="C81" s="1" t="s">
        <v>8</v>
      </c>
      <c r="D81" s="2">
        <v>1</v>
      </c>
      <c r="E81" s="4"/>
      <c r="F81" s="10">
        <f t="shared" ref="F81:F82" si="16">E81*D81</f>
        <v>0</v>
      </c>
    </row>
    <row r="82" spans="1:6" ht="18" customHeight="1" x14ac:dyDescent="0.25">
      <c r="A82" s="9" t="s">
        <v>80</v>
      </c>
      <c r="B82" s="14" t="s">
        <v>17</v>
      </c>
      <c r="C82" s="1" t="s">
        <v>8</v>
      </c>
      <c r="D82" s="2">
        <v>1</v>
      </c>
      <c r="E82" s="4"/>
      <c r="F82" s="10">
        <f t="shared" si="16"/>
        <v>0</v>
      </c>
    </row>
    <row r="83" spans="1:6" ht="18" customHeight="1" x14ac:dyDescent="0.25">
      <c r="A83" s="9"/>
      <c r="B83" s="14"/>
      <c r="C83" s="1"/>
      <c r="D83" s="2"/>
      <c r="E83" s="4"/>
      <c r="F83" s="10"/>
    </row>
    <row r="84" spans="1:6" ht="18" customHeight="1" x14ac:dyDescent="0.25">
      <c r="A84" s="20"/>
      <c r="B84" s="21" t="s">
        <v>33</v>
      </c>
      <c r="C84" s="30">
        <f>SUM(F80:F83)</f>
        <v>0</v>
      </c>
      <c r="D84" s="31"/>
      <c r="E84" s="31"/>
      <c r="F84" s="32"/>
    </row>
    <row r="85" spans="1:6" ht="18" customHeight="1" x14ac:dyDescent="0.25">
      <c r="A85" s="16"/>
      <c r="B85" s="15"/>
      <c r="C85" s="16"/>
      <c r="D85" s="16"/>
      <c r="E85" s="16"/>
      <c r="F85" s="16"/>
    </row>
    <row r="86" spans="1:6" ht="18" customHeight="1" x14ac:dyDescent="0.3">
      <c r="A86" s="18"/>
      <c r="B86" s="64" t="s">
        <v>93</v>
      </c>
      <c r="C86" s="33">
        <f>SUM(C22)</f>
        <v>0</v>
      </c>
      <c r="D86" s="33"/>
      <c r="E86" s="33"/>
      <c r="F86" s="33"/>
    </row>
    <row r="87" spans="1:6" ht="27.5" customHeight="1" x14ac:dyDescent="0.3">
      <c r="A87" s="18"/>
      <c r="B87" s="64" t="s">
        <v>99</v>
      </c>
      <c r="C87" s="65"/>
      <c r="D87" s="66"/>
      <c r="E87" s="66"/>
      <c r="F87" s="67"/>
    </row>
    <row r="88" spans="1:6" ht="19" customHeight="1" x14ac:dyDescent="0.3">
      <c r="A88" s="18"/>
      <c r="B88" s="17" t="s">
        <v>93</v>
      </c>
      <c r="C88" s="33">
        <f>C86+C87</f>
        <v>0</v>
      </c>
      <c r="D88" s="33"/>
      <c r="E88" s="33"/>
      <c r="F88" s="33"/>
    </row>
    <row r="89" spans="1:6" ht="18" customHeight="1" x14ac:dyDescent="0.3">
      <c r="A89" s="19"/>
      <c r="B89" s="17" t="s">
        <v>98</v>
      </c>
      <c r="C89" s="33"/>
      <c r="D89" s="33"/>
      <c r="E89" s="33"/>
      <c r="F89" s="33"/>
    </row>
    <row r="90" spans="1:6" ht="18" customHeight="1" x14ac:dyDescent="0.3">
      <c r="A90" s="19"/>
      <c r="B90" s="17" t="s">
        <v>94</v>
      </c>
      <c r="C90" s="33">
        <f>C88+C89</f>
        <v>0</v>
      </c>
      <c r="D90" s="33"/>
      <c r="E90" s="33"/>
      <c r="F90" s="33"/>
    </row>
    <row r="91" spans="1:6" ht="18" customHeight="1" x14ac:dyDescent="0.25"/>
    <row r="92" spans="1:6" ht="18" customHeight="1" x14ac:dyDescent="0.3">
      <c r="A92" s="18"/>
      <c r="B92" s="64" t="s">
        <v>95</v>
      </c>
      <c r="C92" s="33">
        <f>SUM(C37+C45+C51+C62+C69+C76+C84)</f>
        <v>0</v>
      </c>
      <c r="D92" s="33"/>
      <c r="E92" s="33"/>
      <c r="F92" s="33"/>
    </row>
    <row r="93" spans="1:6" ht="28" customHeight="1" x14ac:dyDescent="0.3">
      <c r="A93" s="18"/>
      <c r="B93" s="64" t="s">
        <v>99</v>
      </c>
      <c r="C93" s="65"/>
      <c r="D93" s="66"/>
      <c r="E93" s="66"/>
      <c r="F93" s="67"/>
    </row>
    <row r="94" spans="1:6" ht="18" customHeight="1" x14ac:dyDescent="0.3">
      <c r="A94" s="18"/>
      <c r="B94" s="17" t="s">
        <v>95</v>
      </c>
      <c r="C94" s="33">
        <f>C92+C93</f>
        <v>0</v>
      </c>
      <c r="D94" s="33"/>
      <c r="E94" s="33"/>
      <c r="F94" s="33"/>
    </row>
    <row r="95" spans="1:6" ht="18" customHeight="1" x14ac:dyDescent="0.3">
      <c r="A95" s="19"/>
      <c r="B95" s="17" t="s">
        <v>98</v>
      </c>
      <c r="C95" s="33"/>
      <c r="D95" s="33"/>
      <c r="E95" s="33"/>
      <c r="F95" s="33"/>
    </row>
    <row r="96" spans="1:6" ht="12.75" customHeight="1" x14ac:dyDescent="0.3">
      <c r="A96" s="19"/>
      <c r="B96" s="17" t="s">
        <v>96</v>
      </c>
      <c r="C96" s="33">
        <f>C94+C95</f>
        <v>0</v>
      </c>
      <c r="D96" s="33"/>
      <c r="E96" s="33"/>
      <c r="F96" s="33"/>
    </row>
    <row r="98" spans="1:6" ht="12.75" customHeight="1" x14ac:dyDescent="0.3">
      <c r="A98" s="18"/>
      <c r="B98" s="17" t="s">
        <v>100</v>
      </c>
      <c r="C98" s="33">
        <f>C88+C94</f>
        <v>0</v>
      </c>
      <c r="D98" s="33"/>
      <c r="E98" s="33"/>
      <c r="F98" s="33"/>
    </row>
    <row r="99" spans="1:6" ht="12.75" customHeight="1" x14ac:dyDescent="0.3">
      <c r="A99" s="19"/>
      <c r="B99" s="17" t="s">
        <v>98</v>
      </c>
      <c r="C99" s="68">
        <f>C89+C95</f>
        <v>0</v>
      </c>
      <c r="D99" s="69"/>
      <c r="E99" s="69"/>
      <c r="F99" s="70"/>
    </row>
    <row r="100" spans="1:6" ht="12.75" customHeight="1" x14ac:dyDescent="0.3">
      <c r="A100" s="19"/>
      <c r="B100" s="17" t="s">
        <v>101</v>
      </c>
      <c r="C100" s="33">
        <f>C90+C96</f>
        <v>0</v>
      </c>
      <c r="D100" s="33"/>
      <c r="E100" s="33"/>
      <c r="F100" s="33"/>
    </row>
  </sheetData>
  <mergeCells count="39">
    <mergeCell ref="C99:F99"/>
    <mergeCell ref="C100:F100"/>
    <mergeCell ref="C87:F87"/>
    <mergeCell ref="C88:F88"/>
    <mergeCell ref="C95:F95"/>
    <mergeCell ref="C96:F96"/>
    <mergeCell ref="C98:F98"/>
    <mergeCell ref="A6:F6"/>
    <mergeCell ref="A10:F10"/>
    <mergeCell ref="A8:F8"/>
    <mergeCell ref="A7:F7"/>
    <mergeCell ref="A12:B12"/>
    <mergeCell ref="A9:F9"/>
    <mergeCell ref="A1:F1"/>
    <mergeCell ref="A2:F2"/>
    <mergeCell ref="A3:F3"/>
    <mergeCell ref="A4:F4"/>
    <mergeCell ref="A5:F5"/>
    <mergeCell ref="C84:F84"/>
    <mergeCell ref="A53:B53"/>
    <mergeCell ref="C62:F62"/>
    <mergeCell ref="A64:B64"/>
    <mergeCell ref="C69:F69"/>
    <mergeCell ref="A71:B71"/>
    <mergeCell ref="A24:B24"/>
    <mergeCell ref="C22:F22"/>
    <mergeCell ref="C92:F92"/>
    <mergeCell ref="C93:F93"/>
    <mergeCell ref="C94:F94"/>
    <mergeCell ref="C86:F86"/>
    <mergeCell ref="C89:F89"/>
    <mergeCell ref="C90:F90"/>
    <mergeCell ref="C37:F37"/>
    <mergeCell ref="A39:B39"/>
    <mergeCell ref="C45:F45"/>
    <mergeCell ref="A47:B47"/>
    <mergeCell ref="C51:F51"/>
    <mergeCell ref="C76:F76"/>
    <mergeCell ref="A78:B78"/>
  </mergeCells>
  <phoneticPr fontId="12" type="noConversion"/>
  <printOptions horizontalCentered="1"/>
  <pageMargins left="0.6692913385826772" right="0.74803149606299213" top="0.39370078740157483" bottom="0.39370078740157483" header="0.51181102362204722" footer="0.51181102362204722"/>
  <pageSetup paperSize="9" scale="93" fitToHeight="0" orientation="portrait" r:id="rId1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</vt:lpstr>
      <vt:lpstr>CDPGF!Zone_d_impression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Recuerda</dc:creator>
  <cp:lastModifiedBy>FARGES MAXIME</cp:lastModifiedBy>
  <cp:lastPrinted>2026-04-30T07:38:59Z</cp:lastPrinted>
  <dcterms:created xsi:type="dcterms:W3CDTF">2018-01-31T08:02:44Z</dcterms:created>
  <dcterms:modified xsi:type="dcterms:W3CDTF">2026-07-07T13:14:13Z</dcterms:modified>
</cp:coreProperties>
</file>